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70" windowWidth="27495" windowHeight="11190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25725"/>
</workbook>
</file>

<file path=xl/calcChain.xml><?xml version="1.0" encoding="utf-8"?>
<calcChain xmlns="http://schemas.openxmlformats.org/spreadsheetml/2006/main">
  <c r="G52" i="1"/>
  <c r="H53"/>
  <c r="H54"/>
  <c r="C55"/>
  <c r="D55"/>
  <c r="F55" l="1"/>
  <c r="E55"/>
  <c r="G13" l="1"/>
  <c r="H8" l="1"/>
  <c r="H9" l="1"/>
  <c r="H10"/>
  <c r="H12"/>
  <c r="H15"/>
  <c r="H17"/>
  <c r="H18"/>
  <c r="H19"/>
  <c r="H21"/>
  <c r="H22"/>
  <c r="H23"/>
  <c r="H24"/>
  <c r="H25"/>
  <c r="H27"/>
  <c r="H28"/>
  <c r="H29"/>
  <c r="H30"/>
  <c r="H34"/>
  <c r="H35"/>
  <c r="H37"/>
  <c r="H38"/>
  <c r="H40"/>
  <c r="H41"/>
  <c r="H43"/>
  <c r="H44"/>
  <c r="H45"/>
  <c r="H46"/>
  <c r="H48"/>
  <c r="H50"/>
  <c r="H51"/>
  <c r="G8"/>
  <c r="G9"/>
  <c r="G10"/>
  <c r="G11"/>
  <c r="G12"/>
  <c r="G14"/>
  <c r="G15"/>
  <c r="G17"/>
  <c r="G18"/>
  <c r="G19"/>
  <c r="G21"/>
  <c r="G22"/>
  <c r="G23"/>
  <c r="G24"/>
  <c r="G25"/>
  <c r="G27"/>
  <c r="G28"/>
  <c r="G29"/>
  <c r="G30"/>
  <c r="G32"/>
  <c r="G31" s="1"/>
  <c r="G34"/>
  <c r="G35"/>
  <c r="G36"/>
  <c r="G37"/>
  <c r="G38"/>
  <c r="G40"/>
  <c r="G41"/>
  <c r="G43"/>
  <c r="G44"/>
  <c r="G45"/>
  <c r="G46"/>
  <c r="G48"/>
  <c r="G50"/>
  <c r="G51"/>
  <c r="G54"/>
  <c r="H16"/>
  <c r="G16" l="1"/>
  <c r="G53"/>
  <c r="H47" l="1"/>
  <c r="G47"/>
  <c r="H49"/>
  <c r="G49"/>
  <c r="H42"/>
  <c r="G42"/>
  <c r="H39"/>
  <c r="G39"/>
  <c r="H33"/>
  <c r="G33"/>
  <c r="H26"/>
  <c r="G26"/>
  <c r="G20"/>
  <c r="H20"/>
  <c r="H7"/>
  <c r="G7"/>
  <c r="H55" l="1"/>
  <c r="G55"/>
</calcChain>
</file>

<file path=xl/sharedStrings.xml><?xml version="1.0" encoding="utf-8"?>
<sst xmlns="http://schemas.openxmlformats.org/spreadsheetml/2006/main" count="116" uniqueCount="110">
  <si>
    <t>Единица измерения: тыс. руб.</t>
  </si>
  <si>
    <t>Наименование показателя</t>
  </si>
  <si>
    <t>0100</t>
  </si>
  <si>
    <t>0102</t>
  </si>
  <si>
    <t>0103</t>
  </si>
  <si>
    <t>0104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</si>
  <si>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</si>
  <si>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</si>
  <si>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</si>
  <si>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</si>
  <si>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</si>
  <si>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</si>
  <si>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</si>
  <si>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</si>
  <si>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</si>
  <si>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</si>
  <si>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</si>
  <si>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</si>
  <si>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</si>
  <si>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</si>
  <si>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</si>
  <si>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</si>
  <si>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</si>
  <si>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</si>
  <si>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</si>
  <si>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</si>
  <si>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</si>
  <si>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</si>
  <si>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</si>
  <si>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</si>
  <si>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</si>
  <si>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</si>
  <si>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</si>
  <si>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</si>
  <si>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</si>
  <si>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</si>
  <si>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</si>
  <si>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</si>
  <si>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</si>
  <si>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</si>
  <si>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</si>
  <si>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</si>
  <si>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</si>
  <si>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1201</t>
  </si>
  <si>
    <t>1202</t>
  </si>
  <si>
    <t>1300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</si>
  <si>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</si>
  <si>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</si>
  <si>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</si>
  <si>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</si>
  <si>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</si>
  <si>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Судебна система</t>
  </si>
  <si>
    <t>0105</t>
  </si>
  <si>
    <t>Сумма</t>
  </si>
  <si>
    <t>%</t>
  </si>
  <si>
    <t>0107</t>
  </si>
  <si>
    <t>2019 год</t>
  </si>
  <si>
    <t>2020 год</t>
  </si>
  <si>
    <t>1204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</si>
  <si>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</si>
  <si>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</si>
  <si>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</si>
  <si>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</si>
  <si>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</si>
  <si>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</si>
  <si>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</si>
  <si>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</si>
  <si>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</si>
  <si>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</si>
  <si>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</si>
  <si>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</si>
  <si>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</si>
  <si>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</si>
  <si>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</si>
  <si>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</si>
  <si>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</si>
  <si>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</si>
  <si>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</si>
  <si>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</si>
  <si>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</si>
  <si>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</si>
  <si>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</si>
  <si>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</si>
  <si>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</si>
  <si>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</si>
  <si>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</si>
  <si>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</si>
  <si>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</si>
  <si>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</si>
  <si>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</si>
  <si>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</si>
  <si>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</si>
  <si>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</si>
  <si>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-</t>
  </si>
  <si>
    <t>за период 1 квартал 2019 и 2020 годов</t>
  </si>
  <si>
    <t>Другие вопросы в области средств массовой информации</t>
  </si>
  <si>
    <t>Раздел/ подраздел</t>
  </si>
  <si>
    <t>ОБЩЕГОСУДАРСТВЕННЫЕ ВОПРОСЫ</t>
  </si>
  <si>
    <t xml:space="preserve"> 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</si>
  <si>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</si>
  <si>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</si>
  <si>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</si>
  <si>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</si>
  <si>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</si>
  <si>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</si>
  <si>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</si>
  <si>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</si>
  <si>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</si>
  <si>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</si>
  <si>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Отклонение исполнения                         (2020 к 2019)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</si>
</sst>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" fontId="3" fillId="2" borderId="2">
      <alignment horizontal="right" vertical="top" shrinkToFit="1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ill="1" applyProtection="1"/>
    <xf numFmtId="0" fontId="1" fillId="5" borderId="1" xfId="14" applyNumberFormat="1" applyFill="1" applyProtection="1">
      <alignment horizontal="left" wrapText="1"/>
    </xf>
    <xf numFmtId="0" fontId="0" fillId="5" borderId="0" xfId="0" applyFill="1" applyProtection="1"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5" fontId="7" fillId="0" borderId="9" xfId="0" applyNumberFormat="1" applyFont="1" applyBorder="1" applyAlignment="1" applyProtection="1">
      <alignment vertical="center"/>
      <protection locked="0"/>
    </xf>
    <xf numFmtId="164" fontId="0" fillId="5" borderId="0" xfId="0" applyNumberFormat="1" applyFill="1" applyProtection="1">
      <protection locked="0"/>
    </xf>
    <xf numFmtId="4" fontId="6" fillId="5" borderId="2" xfId="12" applyNumberFormat="1" applyFont="1" applyFill="1" applyAlignment="1" applyProtection="1">
      <alignment horizontal="right" vertical="center" shrinkToFit="1"/>
    </xf>
    <xf numFmtId="0" fontId="9" fillId="0" borderId="2" xfId="7" applyNumberFormat="1" applyFont="1" applyAlignment="1" applyProtection="1">
      <alignment vertical="center" wrapText="1"/>
    </xf>
    <xf numFmtId="0" fontId="10" fillId="0" borderId="2" xfId="7" applyNumberFormat="1" applyFont="1" applyAlignment="1" applyProtection="1">
      <alignment vertical="center" wrapText="1"/>
    </xf>
    <xf numFmtId="0" fontId="10" fillId="6" borderId="9" xfId="0" applyFont="1" applyFill="1" applyBorder="1" applyAlignment="1">
      <alignment vertical="center" wrapText="1"/>
    </xf>
    <xf numFmtId="49" fontId="9" fillId="0" borderId="2" xfId="8" applyNumberFormat="1" applyFont="1" applyAlignment="1" applyProtection="1">
      <alignment horizontal="center" vertical="center" shrinkToFit="1"/>
    </xf>
    <xf numFmtId="4" fontId="9" fillId="5" borderId="2" xfId="35" applyNumberFormat="1" applyFont="1" applyFill="1" applyAlignment="1" applyProtection="1">
      <alignment horizontal="right" vertical="center" shrinkToFit="1"/>
    </xf>
    <xf numFmtId="4" fontId="9" fillId="5" borderId="7" xfId="35" applyNumberFormat="1" applyFont="1" applyFill="1" applyBorder="1" applyAlignment="1" applyProtection="1">
      <alignment horizontal="right" vertical="center" shrinkToFit="1"/>
    </xf>
    <xf numFmtId="165" fontId="11" fillId="0" borderId="9" xfId="0" applyNumberFormat="1" applyFont="1" applyBorder="1" applyAlignment="1" applyProtection="1">
      <alignment vertical="center"/>
      <protection locked="0"/>
    </xf>
    <xf numFmtId="49" fontId="10" fillId="0" borderId="2" xfId="8" applyNumberFormat="1" applyFont="1" applyAlignment="1" applyProtection="1">
      <alignment horizontal="center" vertical="center" shrinkToFit="1"/>
    </xf>
    <xf numFmtId="4" fontId="10" fillId="5" borderId="2" xfId="35" applyNumberFormat="1" applyFont="1" applyFill="1" applyAlignment="1" applyProtection="1">
      <alignment horizontal="right" vertical="center" shrinkToFit="1"/>
    </xf>
    <xf numFmtId="165" fontId="12" fillId="0" borderId="9" xfId="0" applyNumberFormat="1" applyFont="1" applyBorder="1" applyAlignment="1" applyProtection="1">
      <alignment vertical="center"/>
      <protection locked="0"/>
    </xf>
    <xf numFmtId="49" fontId="10" fillId="6" borderId="9" xfId="0" applyNumberFormat="1" applyFont="1" applyFill="1" applyBorder="1" applyAlignment="1">
      <alignment horizontal="center" vertical="center" shrinkToFit="1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1" fillId="0" borderId="9" xfId="0" applyNumberFormat="1" applyFont="1" applyBorder="1" applyAlignment="1" applyProtection="1">
      <alignment horizontal="right" vertical="center"/>
      <protection locked="0"/>
    </xf>
    <xf numFmtId="0" fontId="13" fillId="5" borderId="6" xfId="6" applyNumberFormat="1" applyFont="1" applyFill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vertical="center"/>
      <protection locked="0"/>
    </xf>
    <xf numFmtId="4" fontId="12" fillId="0" borderId="9" xfId="0" applyNumberFormat="1" applyFont="1" applyBorder="1" applyAlignment="1" applyProtection="1">
      <alignment vertical="center"/>
      <protection locked="0"/>
    </xf>
    <xf numFmtId="4" fontId="9" fillId="5" borderId="2" xfId="9" applyNumberFormat="1" applyFont="1" applyFill="1" applyAlignment="1" applyProtection="1">
      <alignment horizontal="right" vertical="center" shrinkToFit="1"/>
    </xf>
    <xf numFmtId="4" fontId="7" fillId="0" borderId="9" xfId="0" applyNumberFormat="1" applyFont="1" applyBorder="1" applyAlignment="1" applyProtection="1">
      <alignment vertical="center"/>
      <protection locked="0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4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5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3" fillId="5" borderId="7" xfId="6" applyNumberFormat="1" applyFont="1" applyFill="1" applyBorder="1" applyAlignment="1" applyProtection="1">
      <alignment horizontal="center" vertical="center" wrapText="1"/>
    </xf>
    <xf numFmtId="0" fontId="13" fillId="5" borderId="8" xfId="6" applyNumberFormat="1" applyFont="1" applyFill="1" applyBorder="1" applyAlignment="1" applyProtection="1">
      <alignment horizontal="center" vertical="center" wrapTex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center" wrapText="1"/>
      <protection locked="0"/>
    </xf>
    <xf numFmtId="0" fontId="13" fillId="0" borderId="2" xfId="6" applyNumberFormat="1" applyFont="1" applyProtection="1">
      <alignment horizontal="center" vertical="center" wrapText="1"/>
    </xf>
    <xf numFmtId="0" fontId="13" fillId="0" borderId="2" xfId="6" applyFont="1" applyProtection="1">
      <alignment horizontal="center" vertical="center" wrapText="1"/>
      <protection locked="0"/>
    </xf>
  </cellXfs>
  <cellStyles count="36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6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showGridLines="0" tabSelected="1" zoomScale="110" zoomScaleNormal="110" workbookViewId="0">
      <pane ySplit="6" topLeftCell="A7" activePane="bottomLeft" state="frozen"/>
      <selection pane="bottomLeft" activeCell="E17" sqref="E17"/>
    </sheetView>
  </sheetViews>
  <sheetFormatPr defaultRowHeight="15" outlineLevelRow="1"/>
  <cols>
    <col min="1" max="1" width="62.28515625" style="1" customWidth="1"/>
    <col min="2" max="2" width="8.5703125" style="1" customWidth="1"/>
    <col min="3" max="4" width="11.28515625" style="1" customWidth="1"/>
    <col min="5" max="6" width="11.28515625" style="5" customWidth="1"/>
    <col min="7" max="7" width="11.42578125" style="1" customWidth="1"/>
    <col min="8" max="8" width="7.7109375" style="1" customWidth="1"/>
    <col min="9" max="16384" width="9.140625" style="1"/>
  </cols>
  <sheetData>
    <row r="1" spans="1:8">
      <c r="A1" s="32"/>
      <c r="B1" s="33"/>
      <c r="C1" s="33"/>
      <c r="D1" s="33"/>
      <c r="E1" s="33"/>
      <c r="F1" s="3"/>
    </row>
    <row r="2" spans="1:8" ht="15.75">
      <c r="A2" s="30" t="s">
        <v>50</v>
      </c>
      <c r="B2" s="30"/>
      <c r="C2" s="30"/>
      <c r="D2" s="30"/>
      <c r="E2" s="30"/>
      <c r="F2" s="30"/>
      <c r="G2" s="30"/>
      <c r="H2" s="30"/>
    </row>
    <row r="3" spans="1:8" ht="15.75">
      <c r="A3" s="31" t="s">
        <v>94</v>
      </c>
      <c r="B3" s="31"/>
      <c r="C3" s="31"/>
      <c r="D3" s="31"/>
      <c r="E3" s="31"/>
      <c r="F3" s="31"/>
      <c r="G3" s="31"/>
      <c r="H3" s="31"/>
    </row>
    <row r="4" spans="1:8">
      <c r="A4" s="34" t="s">
        <v>0</v>
      </c>
      <c r="B4" s="34"/>
      <c r="C4" s="34"/>
      <c r="D4" s="34"/>
      <c r="E4" s="34"/>
      <c r="F4" s="34"/>
      <c r="G4" s="34"/>
      <c r="H4" s="34"/>
    </row>
    <row r="5" spans="1:8" ht="23.25" customHeight="1">
      <c r="A5" s="42" t="s">
        <v>1</v>
      </c>
      <c r="B5" s="42" t="s">
        <v>96</v>
      </c>
      <c r="C5" s="37" t="s">
        <v>56</v>
      </c>
      <c r="D5" s="38"/>
      <c r="E5" s="37" t="s">
        <v>57</v>
      </c>
      <c r="F5" s="38"/>
      <c r="G5" s="41" t="s">
        <v>109</v>
      </c>
      <c r="H5" s="41"/>
    </row>
    <row r="6" spans="1:8" ht="21">
      <c r="A6" s="43"/>
      <c r="B6" s="43"/>
      <c r="C6" s="24" t="s">
        <v>48</v>
      </c>
      <c r="D6" s="24" t="s">
        <v>49</v>
      </c>
      <c r="E6" s="24" t="s">
        <v>48</v>
      </c>
      <c r="F6" s="24" t="s">
        <v>49</v>
      </c>
      <c r="G6" s="25" t="s">
        <v>53</v>
      </c>
      <c r="H6" s="25" t="s">
        <v>54</v>
      </c>
    </row>
    <row r="7" spans="1:8">
      <c r="A7" s="11" t="s">
        <v>97</v>
      </c>
      <c r="B7" s="14" t="s">
        <v>2</v>
      </c>
      <c r="C7" s="15">
        <v>211842.97583000001</v>
      </c>
      <c r="D7" s="16">
        <v>33920.191559999999</v>
      </c>
      <c r="E7" s="15">
        <v>204470.47125</v>
      </c>
      <c r="F7" s="15">
        <v>38885.474499999997</v>
      </c>
      <c r="G7" s="26">
        <f>F7-D7</f>
        <v>4965.2829399999973</v>
      </c>
      <c r="H7" s="17">
        <f>F7/D7*100-100</f>
        <v>14.638133547144378</v>
      </c>
    </row>
    <row r="8" spans="1:8" ht="24" outlineLevel="1">
      <c r="A8" s="12" t="s">
        <v>60</v>
      </c>
      <c r="B8" s="18" t="s">
        <v>3</v>
      </c>
      <c r="C8" s="19">
        <v>2871.0819900000001</v>
      </c>
      <c r="D8" s="19">
        <v>517.70952</v>
      </c>
      <c r="E8" s="19">
        <v>3116.0270399999999</v>
      </c>
      <c r="F8" s="19">
        <v>649.84582999999998</v>
      </c>
      <c r="G8" s="27">
        <f t="shared" ref="G8:G55" si="0">F8-D8</f>
        <v>132.13630999999998</v>
      </c>
      <c r="H8" s="20">
        <f>F8/D8*100-100</f>
        <v>25.523252885131427</v>
      </c>
    </row>
    <row r="9" spans="1:8" ht="36" outlineLevel="1">
      <c r="A9" s="12" t="s">
        <v>61</v>
      </c>
      <c r="B9" s="18" t="s">
        <v>4</v>
      </c>
      <c r="C9" s="19">
        <v>9507.4033299999992</v>
      </c>
      <c r="D9" s="19">
        <v>2126.2707599999999</v>
      </c>
      <c r="E9" s="19">
        <v>10045.095939999999</v>
      </c>
      <c r="F9" s="19">
        <v>2242.0661500000001</v>
      </c>
      <c r="G9" s="27">
        <f t="shared" si="0"/>
        <v>115.79539000000022</v>
      </c>
      <c r="H9" s="20">
        <f t="shared" ref="H9:H55" si="1">F9/D9*100-100</f>
        <v>5.445938126901595</v>
      </c>
    </row>
    <row r="10" spans="1:8" ht="36" outlineLevel="1">
      <c r="A10" s="12" t="s">
        <v>62</v>
      </c>
      <c r="B10" s="18" t="s">
        <v>5</v>
      </c>
      <c r="C10" s="19">
        <v>99734.798620000001</v>
      </c>
      <c r="D10" s="19">
        <v>19152.020130000001</v>
      </c>
      <c r="E10" s="19">
        <v>102351.81483</v>
      </c>
      <c r="F10" s="19">
        <v>19906.9961</v>
      </c>
      <c r="G10" s="27">
        <f t="shared" si="0"/>
        <v>754.97596999999951</v>
      </c>
      <c r="H10" s="20">
        <f t="shared" si="1"/>
        <v>3.9420174210103056</v>
      </c>
    </row>
    <row r="11" spans="1:8" outlineLevel="1">
      <c r="A11" s="13" t="s">
        <v>51</v>
      </c>
      <c r="B11" s="21" t="s">
        <v>52</v>
      </c>
      <c r="C11" s="19">
        <v>12.080640000000001</v>
      </c>
      <c r="D11" s="19">
        <v>0</v>
      </c>
      <c r="E11" s="19">
        <v>11.32</v>
      </c>
      <c r="F11" s="19">
        <v>0</v>
      </c>
      <c r="G11" s="27">
        <f t="shared" si="0"/>
        <v>0</v>
      </c>
      <c r="H11" s="22" t="s">
        <v>93</v>
      </c>
    </row>
    <row r="12" spans="1:8" ht="24" outlineLevel="1">
      <c r="A12" s="12" t="s">
        <v>63</v>
      </c>
      <c r="B12" s="18" t="s">
        <v>6</v>
      </c>
      <c r="C12" s="19">
        <v>2602.9809599999999</v>
      </c>
      <c r="D12" s="19">
        <v>322.49047999999999</v>
      </c>
      <c r="E12" s="19">
        <v>1718.6498200000001</v>
      </c>
      <c r="F12" s="19">
        <v>363.31263000000001</v>
      </c>
      <c r="G12" s="27">
        <f t="shared" si="0"/>
        <v>40.822150000000022</v>
      </c>
      <c r="H12" s="22">
        <f t="shared" si="1"/>
        <v>12.658404676007805</v>
      </c>
    </row>
    <row r="13" spans="1:8" outlineLevel="1">
      <c r="A13" s="12" t="s">
        <v>98</v>
      </c>
      <c r="B13" s="18" t="s">
        <v>55</v>
      </c>
      <c r="C13" s="19"/>
      <c r="D13" s="19"/>
      <c r="E13" s="19">
        <v>7960.3</v>
      </c>
      <c r="F13" s="19">
        <v>0</v>
      </c>
      <c r="G13" s="27">
        <f t="shared" ref="G13" si="2">F13-D13</f>
        <v>0</v>
      </c>
      <c r="H13" s="22" t="s">
        <v>93</v>
      </c>
    </row>
    <row r="14" spans="1:8" outlineLevel="1">
      <c r="A14" s="12" t="s">
        <v>64</v>
      </c>
      <c r="B14" s="18" t="s">
        <v>7</v>
      </c>
      <c r="C14" s="19">
        <v>3000</v>
      </c>
      <c r="D14" s="19">
        <v>0</v>
      </c>
      <c r="E14" s="19">
        <v>3000</v>
      </c>
      <c r="F14" s="19">
        <v>0</v>
      </c>
      <c r="G14" s="27">
        <f t="shared" si="0"/>
        <v>0</v>
      </c>
      <c r="H14" s="20">
        <v>0</v>
      </c>
    </row>
    <row r="15" spans="1:8" outlineLevel="1">
      <c r="A15" s="12" t="s">
        <v>65</v>
      </c>
      <c r="B15" s="18" t="s">
        <v>8</v>
      </c>
      <c r="C15" s="19">
        <v>94114.630290000001</v>
      </c>
      <c r="D15" s="19">
        <v>11801.70067</v>
      </c>
      <c r="E15" s="19">
        <v>76267.263619999998</v>
      </c>
      <c r="F15" s="19">
        <v>15723.253790000001</v>
      </c>
      <c r="G15" s="27">
        <f t="shared" si="0"/>
        <v>3921.5531200000005</v>
      </c>
      <c r="H15" s="20">
        <f t="shared" si="1"/>
        <v>33.228711942920341</v>
      </c>
    </row>
    <row r="16" spans="1:8" ht="24">
      <c r="A16" s="11" t="s">
        <v>99</v>
      </c>
      <c r="B16" s="14" t="s">
        <v>9</v>
      </c>
      <c r="C16" s="15">
        <v>14733.233679999999</v>
      </c>
      <c r="D16" s="15">
        <v>2707.7737999999999</v>
      </c>
      <c r="E16" s="15">
        <v>12594.108990000001</v>
      </c>
      <c r="F16" s="15">
        <v>2458.8492700000002</v>
      </c>
      <c r="G16" s="26">
        <f t="shared" si="0"/>
        <v>-248.92452999999978</v>
      </c>
      <c r="H16" s="17">
        <f t="shared" si="1"/>
        <v>-9.1929588062341026</v>
      </c>
    </row>
    <row r="17" spans="1:8" outlineLevel="1">
      <c r="A17" s="12" t="s">
        <v>66</v>
      </c>
      <c r="B17" s="18" t="s">
        <v>10</v>
      </c>
      <c r="C17" s="19">
        <v>4367.4750000000004</v>
      </c>
      <c r="D17" s="19">
        <v>999.26889000000006</v>
      </c>
      <c r="E17" s="19">
        <v>3655.9720000000002</v>
      </c>
      <c r="F17" s="19">
        <v>787.26098999999999</v>
      </c>
      <c r="G17" s="27">
        <f t="shared" si="0"/>
        <v>-212.00790000000006</v>
      </c>
      <c r="H17" s="20">
        <f t="shared" si="1"/>
        <v>-21.216301450153225</v>
      </c>
    </row>
    <row r="18" spans="1:8" ht="24" outlineLevel="1">
      <c r="A18" s="12" t="s">
        <v>67</v>
      </c>
      <c r="B18" s="18" t="s">
        <v>11</v>
      </c>
      <c r="C18" s="19">
        <v>7756.3586800000003</v>
      </c>
      <c r="D18" s="19">
        <v>1575.8232700000001</v>
      </c>
      <c r="E18" s="19">
        <v>7943.7369900000003</v>
      </c>
      <c r="F18" s="19">
        <v>1656.9537800000001</v>
      </c>
      <c r="G18" s="27">
        <f t="shared" si="0"/>
        <v>81.130509999999958</v>
      </c>
      <c r="H18" s="20">
        <f t="shared" si="1"/>
        <v>5.1484523388209595</v>
      </c>
    </row>
    <row r="19" spans="1:8" ht="24" outlineLevel="1">
      <c r="A19" s="12" t="s">
        <v>68</v>
      </c>
      <c r="B19" s="18" t="s">
        <v>12</v>
      </c>
      <c r="C19" s="19">
        <v>2609.4</v>
      </c>
      <c r="D19" s="19">
        <v>132.68163999999999</v>
      </c>
      <c r="E19" s="19">
        <v>994.4</v>
      </c>
      <c r="F19" s="19">
        <v>14.634499999999999</v>
      </c>
      <c r="G19" s="27">
        <f t="shared" si="0"/>
        <v>-118.04713999999998</v>
      </c>
      <c r="H19" s="20">
        <f t="shared" si="1"/>
        <v>-88.970214718479511</v>
      </c>
    </row>
    <row r="20" spans="1:8">
      <c r="A20" s="11" t="s">
        <v>100</v>
      </c>
      <c r="B20" s="14" t="s">
        <v>13</v>
      </c>
      <c r="C20" s="15">
        <v>271398.91158000001</v>
      </c>
      <c r="D20" s="15">
        <v>59556.774640000003</v>
      </c>
      <c r="E20" s="15">
        <v>257378.36931000001</v>
      </c>
      <c r="F20" s="15">
        <v>51449.402549999999</v>
      </c>
      <c r="G20" s="26">
        <f t="shared" si="0"/>
        <v>-8107.3720900000044</v>
      </c>
      <c r="H20" s="17">
        <f t="shared" si="1"/>
        <v>-13.612846127088403</v>
      </c>
    </row>
    <row r="21" spans="1:8" outlineLevel="1">
      <c r="A21" s="12" t="s">
        <v>69</v>
      </c>
      <c r="B21" s="18" t="s">
        <v>14</v>
      </c>
      <c r="C21" s="19">
        <v>10203.950000000001</v>
      </c>
      <c r="D21" s="19">
        <v>1292.04</v>
      </c>
      <c r="E21" s="19">
        <v>11090.682500000001</v>
      </c>
      <c r="F21" s="19">
        <v>1259.7929999999999</v>
      </c>
      <c r="G21" s="27">
        <f t="shared" si="0"/>
        <v>-32.247000000000071</v>
      </c>
      <c r="H21" s="20">
        <f t="shared" si="1"/>
        <v>-2.4958205628308718</v>
      </c>
    </row>
    <row r="22" spans="1:8" outlineLevel="1">
      <c r="A22" s="12" t="s">
        <v>70</v>
      </c>
      <c r="B22" s="18" t="s">
        <v>15</v>
      </c>
      <c r="C22" s="19">
        <v>19263.899389999999</v>
      </c>
      <c r="D22" s="19">
        <v>5267.3587900000002</v>
      </c>
      <c r="E22" s="19">
        <v>20263.768</v>
      </c>
      <c r="F22" s="19">
        <v>5798.1177100000004</v>
      </c>
      <c r="G22" s="27">
        <f t="shared" si="0"/>
        <v>530.75892000000022</v>
      </c>
      <c r="H22" s="20">
        <f t="shared" si="1"/>
        <v>10.076376817308088</v>
      </c>
    </row>
    <row r="23" spans="1:8" outlineLevel="1">
      <c r="A23" s="12" t="s">
        <v>71</v>
      </c>
      <c r="B23" s="18" t="s">
        <v>16</v>
      </c>
      <c r="C23" s="19">
        <v>186967.61124</v>
      </c>
      <c r="D23" s="19">
        <v>41682.139649999997</v>
      </c>
      <c r="E23" s="19">
        <v>175340.79478</v>
      </c>
      <c r="F23" s="19">
        <v>32468.287950000002</v>
      </c>
      <c r="G23" s="27">
        <f t="shared" si="0"/>
        <v>-9213.8516999999956</v>
      </c>
      <c r="H23" s="20">
        <f t="shared" si="1"/>
        <v>-22.105035339758516</v>
      </c>
    </row>
    <row r="24" spans="1:8" outlineLevel="1">
      <c r="A24" s="12" t="s">
        <v>72</v>
      </c>
      <c r="B24" s="18" t="s">
        <v>17</v>
      </c>
      <c r="C24" s="19">
        <v>24960.412079999998</v>
      </c>
      <c r="D24" s="19">
        <v>6102.02</v>
      </c>
      <c r="E24" s="19">
        <v>25895.214329999999</v>
      </c>
      <c r="F24" s="19">
        <v>6461.8583799999997</v>
      </c>
      <c r="G24" s="27">
        <f t="shared" si="0"/>
        <v>359.83837999999923</v>
      </c>
      <c r="H24" s="20">
        <f t="shared" si="1"/>
        <v>5.8970370467484372</v>
      </c>
    </row>
    <row r="25" spans="1:8" outlineLevel="1">
      <c r="A25" s="12" t="s">
        <v>59</v>
      </c>
      <c r="B25" s="18" t="s">
        <v>18</v>
      </c>
      <c r="C25" s="19">
        <v>30003.03887</v>
      </c>
      <c r="D25" s="19">
        <v>5213.2161999999998</v>
      </c>
      <c r="E25" s="19">
        <v>24787.9097</v>
      </c>
      <c r="F25" s="19">
        <v>5461.3455100000001</v>
      </c>
      <c r="G25" s="27">
        <f t="shared" si="0"/>
        <v>248.12931000000026</v>
      </c>
      <c r="H25" s="20">
        <f t="shared" si="1"/>
        <v>4.7596205582266009</v>
      </c>
    </row>
    <row r="26" spans="1:8">
      <c r="A26" s="11" t="s">
        <v>101</v>
      </c>
      <c r="B26" s="14" t="s">
        <v>19</v>
      </c>
      <c r="C26" s="15">
        <v>202578.14048999999</v>
      </c>
      <c r="D26" s="15">
        <v>19700.731589999999</v>
      </c>
      <c r="E26" s="15">
        <v>243261.82647999999</v>
      </c>
      <c r="F26" s="15">
        <v>21036.634150000002</v>
      </c>
      <c r="G26" s="26">
        <f t="shared" si="0"/>
        <v>1335.9025600000023</v>
      </c>
      <c r="H26" s="17">
        <f t="shared" si="1"/>
        <v>6.7809794468653024</v>
      </c>
    </row>
    <row r="27" spans="1:8" outlineLevel="1">
      <c r="A27" s="12" t="s">
        <v>73</v>
      </c>
      <c r="B27" s="18" t="s">
        <v>20</v>
      </c>
      <c r="C27" s="19">
        <v>37617.984040000003</v>
      </c>
      <c r="D27" s="19">
        <v>4139.8980799999999</v>
      </c>
      <c r="E27" s="19">
        <v>34840.006000000001</v>
      </c>
      <c r="F27" s="19">
        <v>3491.2112900000002</v>
      </c>
      <c r="G27" s="27">
        <f t="shared" si="0"/>
        <v>-648.68678999999975</v>
      </c>
      <c r="H27" s="20">
        <f t="shared" si="1"/>
        <v>-15.669148792184757</v>
      </c>
    </row>
    <row r="28" spans="1:8" outlineLevel="1">
      <c r="A28" s="12" t="s">
        <v>74</v>
      </c>
      <c r="B28" s="18" t="s">
        <v>21</v>
      </c>
      <c r="C28" s="19">
        <v>20354.46055</v>
      </c>
      <c r="D28" s="19">
        <v>4365.3239299999996</v>
      </c>
      <c r="E28" s="19">
        <v>71477.183839999998</v>
      </c>
      <c r="F28" s="19">
        <v>3279.7416600000001</v>
      </c>
      <c r="G28" s="27">
        <f t="shared" si="0"/>
        <v>-1085.5822699999994</v>
      </c>
      <c r="H28" s="20">
        <f t="shared" si="1"/>
        <v>-24.868309601024265</v>
      </c>
    </row>
    <row r="29" spans="1:8" outlineLevel="1">
      <c r="A29" s="12" t="s">
        <v>75</v>
      </c>
      <c r="B29" s="18" t="s">
        <v>22</v>
      </c>
      <c r="C29" s="19">
        <v>116137.32949</v>
      </c>
      <c r="D29" s="19">
        <v>6663.3350700000001</v>
      </c>
      <c r="E29" s="19">
        <v>106640.35619000001</v>
      </c>
      <c r="F29" s="19">
        <v>8731.4322599999996</v>
      </c>
      <c r="G29" s="27">
        <f t="shared" si="0"/>
        <v>2068.0971899999995</v>
      </c>
      <c r="H29" s="20">
        <f t="shared" si="1"/>
        <v>31.03696824899427</v>
      </c>
    </row>
    <row r="30" spans="1:8" outlineLevel="1">
      <c r="A30" s="12" t="s">
        <v>76</v>
      </c>
      <c r="B30" s="18" t="s">
        <v>23</v>
      </c>
      <c r="C30" s="19">
        <v>28468.366409999999</v>
      </c>
      <c r="D30" s="19">
        <v>4532.1745099999998</v>
      </c>
      <c r="E30" s="19">
        <v>30304.280449999998</v>
      </c>
      <c r="F30" s="19">
        <v>5534.2489400000004</v>
      </c>
      <c r="G30" s="27">
        <f t="shared" si="0"/>
        <v>1002.0744300000006</v>
      </c>
      <c r="H30" s="20">
        <f t="shared" si="1"/>
        <v>22.110234894728279</v>
      </c>
    </row>
    <row r="31" spans="1:8">
      <c r="A31" s="11" t="s">
        <v>102</v>
      </c>
      <c r="B31" s="14" t="s">
        <v>24</v>
      </c>
      <c r="C31" s="19">
        <v>500</v>
      </c>
      <c r="D31" s="19">
        <v>0</v>
      </c>
      <c r="E31" s="15">
        <v>1200</v>
      </c>
      <c r="F31" s="15">
        <v>0</v>
      </c>
      <c r="G31" s="28">
        <f t="shared" ref="G31" si="3">G32</f>
        <v>0</v>
      </c>
      <c r="H31" s="23" t="s">
        <v>93</v>
      </c>
    </row>
    <row r="32" spans="1:8" outlineLevel="1">
      <c r="A32" s="12" t="s">
        <v>77</v>
      </c>
      <c r="B32" s="18" t="s">
        <v>25</v>
      </c>
      <c r="C32" s="19">
        <v>500</v>
      </c>
      <c r="D32" s="19">
        <v>0</v>
      </c>
      <c r="E32" s="19">
        <v>1200</v>
      </c>
      <c r="F32" s="19">
        <v>0</v>
      </c>
      <c r="G32" s="27">
        <f t="shared" si="0"/>
        <v>0</v>
      </c>
      <c r="H32" s="22" t="s">
        <v>93</v>
      </c>
    </row>
    <row r="33" spans="1:8">
      <c r="A33" s="11" t="s">
        <v>103</v>
      </c>
      <c r="B33" s="14" t="s">
        <v>26</v>
      </c>
      <c r="C33" s="15">
        <v>2251938.0816899999</v>
      </c>
      <c r="D33" s="15">
        <v>387775.58987000003</v>
      </c>
      <c r="E33" s="15">
        <v>2865118.98325</v>
      </c>
      <c r="F33" s="15">
        <v>438068.60086000001</v>
      </c>
      <c r="G33" s="26">
        <f t="shared" si="0"/>
        <v>50293.010989999981</v>
      </c>
      <c r="H33" s="17">
        <f t="shared" si="1"/>
        <v>12.969617558150176</v>
      </c>
    </row>
    <row r="34" spans="1:8" outlineLevel="1">
      <c r="A34" s="12" t="s">
        <v>78</v>
      </c>
      <c r="B34" s="18" t="s">
        <v>27</v>
      </c>
      <c r="C34" s="19">
        <v>870838.68296999997</v>
      </c>
      <c r="D34" s="19">
        <v>161605.56325000001</v>
      </c>
      <c r="E34" s="19">
        <v>1049690.2418800001</v>
      </c>
      <c r="F34" s="19">
        <v>196009.22753</v>
      </c>
      <c r="G34" s="27">
        <f t="shared" si="0"/>
        <v>34403.664279999997</v>
      </c>
      <c r="H34" s="20">
        <f t="shared" si="1"/>
        <v>21.288663328240958</v>
      </c>
    </row>
    <row r="35" spans="1:8" outlineLevel="1">
      <c r="A35" s="12" t="s">
        <v>79</v>
      </c>
      <c r="B35" s="18" t="s">
        <v>28</v>
      </c>
      <c r="C35" s="19">
        <v>1024952.84945</v>
      </c>
      <c r="D35" s="19">
        <v>144967.89541999999</v>
      </c>
      <c r="E35" s="19">
        <v>1459275.47957</v>
      </c>
      <c r="F35" s="19">
        <v>158102.36958</v>
      </c>
      <c r="G35" s="27">
        <f t="shared" si="0"/>
        <v>13134.474160000012</v>
      </c>
      <c r="H35" s="20">
        <f t="shared" si="1"/>
        <v>9.0602640825728287</v>
      </c>
    </row>
    <row r="36" spans="1:8" outlineLevel="1">
      <c r="A36" s="12" t="s">
        <v>80</v>
      </c>
      <c r="B36" s="18" t="s">
        <v>29</v>
      </c>
      <c r="C36" s="19">
        <v>255097.18106</v>
      </c>
      <c r="D36" s="19">
        <v>58638.977870000002</v>
      </c>
      <c r="E36" s="19">
        <v>245123.25521</v>
      </c>
      <c r="F36" s="19">
        <v>60545.481939999998</v>
      </c>
      <c r="G36" s="27">
        <f t="shared" si="0"/>
        <v>1906.5040699999954</v>
      </c>
      <c r="H36" s="20">
        <v>100</v>
      </c>
    </row>
    <row r="37" spans="1:8" outlineLevel="1">
      <c r="A37" s="12" t="s">
        <v>81</v>
      </c>
      <c r="B37" s="18" t="s">
        <v>30</v>
      </c>
      <c r="C37" s="19">
        <v>8645.4854300000006</v>
      </c>
      <c r="D37" s="19">
        <v>801.46500000000003</v>
      </c>
      <c r="E37" s="19">
        <v>16783.2611</v>
      </c>
      <c r="F37" s="19">
        <v>2584.0011199999999</v>
      </c>
      <c r="G37" s="27">
        <f t="shared" si="0"/>
        <v>1782.5361199999998</v>
      </c>
      <c r="H37" s="20">
        <f t="shared" si="1"/>
        <v>222.40972718708861</v>
      </c>
    </row>
    <row r="38" spans="1:8" outlineLevel="1">
      <c r="A38" s="12" t="s">
        <v>82</v>
      </c>
      <c r="B38" s="18" t="s">
        <v>31</v>
      </c>
      <c r="C38" s="19">
        <v>92403.88278</v>
      </c>
      <c r="D38" s="19">
        <v>21761.688330000001</v>
      </c>
      <c r="E38" s="19">
        <v>94246.745490000001</v>
      </c>
      <c r="F38" s="19">
        <v>20827.520690000001</v>
      </c>
      <c r="G38" s="27">
        <f t="shared" si="0"/>
        <v>-934.16763999999966</v>
      </c>
      <c r="H38" s="20">
        <f t="shared" si="1"/>
        <v>-4.2927167498864662</v>
      </c>
    </row>
    <row r="39" spans="1:8">
      <c r="A39" s="11" t="s">
        <v>104</v>
      </c>
      <c r="B39" s="14" t="s">
        <v>32</v>
      </c>
      <c r="C39" s="15">
        <v>243842.23855000001</v>
      </c>
      <c r="D39" s="15">
        <v>55031.387779999997</v>
      </c>
      <c r="E39" s="15">
        <v>251085.38255000001</v>
      </c>
      <c r="F39" s="15">
        <v>52803.096640000003</v>
      </c>
      <c r="G39" s="26">
        <f t="shared" si="0"/>
        <v>-2228.2911399999939</v>
      </c>
      <c r="H39" s="17">
        <f t="shared" si="1"/>
        <v>-4.0491276522192692</v>
      </c>
    </row>
    <row r="40" spans="1:8" outlineLevel="1">
      <c r="A40" s="12" t="s">
        <v>83</v>
      </c>
      <c r="B40" s="18" t="s">
        <v>33</v>
      </c>
      <c r="C40" s="19">
        <v>200982.33455</v>
      </c>
      <c r="D40" s="19">
        <v>44821.657780000001</v>
      </c>
      <c r="E40" s="19">
        <v>210248.47232999999</v>
      </c>
      <c r="F40" s="19">
        <v>44331.968939999999</v>
      </c>
      <c r="G40" s="27">
        <f t="shared" si="0"/>
        <v>-489.68884000000253</v>
      </c>
      <c r="H40" s="20">
        <f t="shared" si="1"/>
        <v>-1.092527283135226</v>
      </c>
    </row>
    <row r="41" spans="1:8" outlineLevel="1">
      <c r="A41" s="12" t="s">
        <v>84</v>
      </c>
      <c r="B41" s="18" t="s">
        <v>34</v>
      </c>
      <c r="C41" s="19">
        <v>42859.904000000002</v>
      </c>
      <c r="D41" s="19">
        <v>10209.73</v>
      </c>
      <c r="E41" s="19">
        <v>40836.910219999998</v>
      </c>
      <c r="F41" s="19">
        <v>8471.1276999999991</v>
      </c>
      <c r="G41" s="27">
        <f t="shared" si="0"/>
        <v>-1738.6023000000005</v>
      </c>
      <c r="H41" s="20">
        <f t="shared" si="1"/>
        <v>-17.028876375770963</v>
      </c>
    </row>
    <row r="42" spans="1:8">
      <c r="A42" s="11" t="s">
        <v>105</v>
      </c>
      <c r="B42" s="14" t="s">
        <v>35</v>
      </c>
      <c r="C42" s="15">
        <v>84420.978000000003</v>
      </c>
      <c r="D42" s="15">
        <v>15803.43376</v>
      </c>
      <c r="E42" s="15">
        <v>100927.348</v>
      </c>
      <c r="F42" s="15">
        <v>16759.612580000001</v>
      </c>
      <c r="G42" s="26">
        <f t="shared" si="0"/>
        <v>956.178820000001</v>
      </c>
      <c r="H42" s="17">
        <f t="shared" si="1"/>
        <v>6.0504497599767291</v>
      </c>
    </row>
    <row r="43" spans="1:8" outlineLevel="1">
      <c r="A43" s="12" t="s">
        <v>85</v>
      </c>
      <c r="B43" s="18" t="s">
        <v>36</v>
      </c>
      <c r="C43" s="19">
        <v>6748.72</v>
      </c>
      <c r="D43" s="19">
        <v>1407.6077399999999</v>
      </c>
      <c r="E43" s="19">
        <v>6748.72</v>
      </c>
      <c r="F43" s="19">
        <v>1417.7721899999999</v>
      </c>
      <c r="G43" s="27">
        <f t="shared" si="0"/>
        <v>10.164449999999988</v>
      </c>
      <c r="H43" s="20">
        <f t="shared" si="1"/>
        <v>0.72210813504052851</v>
      </c>
    </row>
    <row r="44" spans="1:8" outlineLevel="1">
      <c r="A44" s="12" t="s">
        <v>86</v>
      </c>
      <c r="B44" s="18" t="s">
        <v>37</v>
      </c>
      <c r="C44" s="19">
        <v>11607.7</v>
      </c>
      <c r="D44" s="19">
        <v>2989.0596300000002</v>
      </c>
      <c r="E44" s="19">
        <v>14950.8</v>
      </c>
      <c r="F44" s="19">
        <v>2582.07456</v>
      </c>
      <c r="G44" s="27">
        <f t="shared" si="0"/>
        <v>-406.98507000000018</v>
      </c>
      <c r="H44" s="20">
        <f t="shared" si="1"/>
        <v>-13.615823047330778</v>
      </c>
    </row>
    <row r="45" spans="1:8" outlineLevel="1">
      <c r="A45" s="12" t="s">
        <v>87</v>
      </c>
      <c r="B45" s="18" t="s">
        <v>38</v>
      </c>
      <c r="C45" s="19">
        <v>65048.9</v>
      </c>
      <c r="D45" s="19">
        <v>11285.06639</v>
      </c>
      <c r="E45" s="19">
        <v>78814.3</v>
      </c>
      <c r="F45" s="19">
        <v>12759.76583</v>
      </c>
      <c r="G45" s="27">
        <f t="shared" si="0"/>
        <v>1474.6994400000003</v>
      </c>
      <c r="H45" s="20">
        <f t="shared" si="1"/>
        <v>13.067707260515292</v>
      </c>
    </row>
    <row r="46" spans="1:8" outlineLevel="1">
      <c r="A46" s="12" t="s">
        <v>88</v>
      </c>
      <c r="B46" s="18" t="s">
        <v>39</v>
      </c>
      <c r="C46" s="19">
        <v>1015.658</v>
      </c>
      <c r="D46" s="19">
        <v>121.7</v>
      </c>
      <c r="E46" s="19">
        <v>413.52800000000002</v>
      </c>
      <c r="F46" s="19">
        <v>0</v>
      </c>
      <c r="G46" s="27">
        <f t="shared" si="0"/>
        <v>-121.7</v>
      </c>
      <c r="H46" s="20">
        <f t="shared" si="1"/>
        <v>-100</v>
      </c>
    </row>
    <row r="47" spans="1:8">
      <c r="A47" s="11" t="s">
        <v>106</v>
      </c>
      <c r="B47" s="14" t="s">
        <v>40</v>
      </c>
      <c r="C47" s="15">
        <v>1663.7</v>
      </c>
      <c r="D47" s="15">
        <v>57.913269999999997</v>
      </c>
      <c r="E47" s="15">
        <v>6531.3133799999996</v>
      </c>
      <c r="F47" s="15">
        <v>1447.5588700000001</v>
      </c>
      <c r="G47" s="26">
        <f t="shared" si="0"/>
        <v>1389.6456000000001</v>
      </c>
      <c r="H47" s="17">
        <f t="shared" si="1"/>
        <v>2399.5288126538185</v>
      </c>
    </row>
    <row r="48" spans="1:8" outlineLevel="1">
      <c r="A48" s="12" t="s">
        <v>89</v>
      </c>
      <c r="B48" s="18" t="s">
        <v>41</v>
      </c>
      <c r="C48" s="19">
        <v>1663.7</v>
      </c>
      <c r="D48" s="19">
        <v>57.913269999999997</v>
      </c>
      <c r="E48" s="19">
        <v>6531.3133799999996</v>
      </c>
      <c r="F48" s="19">
        <v>1447.5588700000001</v>
      </c>
      <c r="G48" s="27">
        <f t="shared" si="0"/>
        <v>1389.6456000000001</v>
      </c>
      <c r="H48" s="20">
        <f t="shared" si="1"/>
        <v>2399.5288126538185</v>
      </c>
    </row>
    <row r="49" spans="1:8">
      <c r="A49" s="11" t="s">
        <v>107</v>
      </c>
      <c r="B49" s="14" t="s">
        <v>42</v>
      </c>
      <c r="C49" s="15">
        <v>15440.871999999999</v>
      </c>
      <c r="D49" s="15">
        <v>4017.55</v>
      </c>
      <c r="E49" s="15">
        <v>8805.1285900000003</v>
      </c>
      <c r="F49" s="15">
        <v>1994.99199</v>
      </c>
      <c r="G49" s="26">
        <f t="shared" si="0"/>
        <v>-2022.5580100000002</v>
      </c>
      <c r="H49" s="17">
        <f t="shared" si="1"/>
        <v>-50.343070030242316</v>
      </c>
    </row>
    <row r="50" spans="1:8" outlineLevel="1">
      <c r="A50" s="12" t="s">
        <v>90</v>
      </c>
      <c r="B50" s="18" t="s">
        <v>43</v>
      </c>
      <c r="C50" s="19">
        <v>2509</v>
      </c>
      <c r="D50" s="19">
        <v>843.08</v>
      </c>
      <c r="E50" s="19">
        <v>0</v>
      </c>
      <c r="F50" s="19">
        <v>0</v>
      </c>
      <c r="G50" s="27">
        <f t="shared" si="0"/>
        <v>-843.08</v>
      </c>
      <c r="H50" s="20">
        <f t="shared" si="1"/>
        <v>-100</v>
      </c>
    </row>
    <row r="51" spans="1:8" outlineLevel="1">
      <c r="A51" s="12" t="s">
        <v>91</v>
      </c>
      <c r="B51" s="18" t="s">
        <v>44</v>
      </c>
      <c r="C51" s="19">
        <v>10196.871999999999</v>
      </c>
      <c r="D51" s="19">
        <v>3174.47</v>
      </c>
      <c r="E51" s="19">
        <v>8805.1285900000003</v>
      </c>
      <c r="F51" s="19">
        <v>1994.99199</v>
      </c>
      <c r="G51" s="27">
        <f t="shared" si="0"/>
        <v>-1179.4780099999998</v>
      </c>
      <c r="H51" s="20">
        <f t="shared" si="1"/>
        <v>-37.155115972115027</v>
      </c>
    </row>
    <row r="52" spans="1:8">
      <c r="A52" s="12" t="s">
        <v>95</v>
      </c>
      <c r="B52" s="18" t="s">
        <v>58</v>
      </c>
      <c r="C52" s="19">
        <v>2735</v>
      </c>
      <c r="D52" s="19">
        <v>0</v>
      </c>
      <c r="E52" s="19">
        <v>0</v>
      </c>
      <c r="F52" s="19">
        <v>0</v>
      </c>
      <c r="G52" s="27">
        <f t="shared" si="0"/>
        <v>0</v>
      </c>
      <c r="H52" s="22" t="s">
        <v>93</v>
      </c>
    </row>
    <row r="53" spans="1:8" ht="15.75" customHeight="1" outlineLevel="1">
      <c r="A53" s="11" t="s">
        <v>108</v>
      </c>
      <c r="B53" s="14" t="s">
        <v>45</v>
      </c>
      <c r="C53" s="15">
        <v>17214.692940000001</v>
      </c>
      <c r="D53" s="15">
        <v>1065.4490599999999</v>
      </c>
      <c r="E53" s="15">
        <v>17677.784960000001</v>
      </c>
      <c r="F53" s="15">
        <v>909.79087000000004</v>
      </c>
      <c r="G53" s="26">
        <f t="shared" si="0"/>
        <v>-155.65818999999988</v>
      </c>
      <c r="H53" s="17">
        <f t="shared" si="1"/>
        <v>-14.609632299079593</v>
      </c>
    </row>
    <row r="54" spans="1:8">
      <c r="A54" s="12" t="s">
        <v>92</v>
      </c>
      <c r="B54" s="18" t="s">
        <v>46</v>
      </c>
      <c r="C54" s="19">
        <v>17214.692940000001</v>
      </c>
      <c r="D54" s="19">
        <v>1065.4490599999999</v>
      </c>
      <c r="E54" s="19">
        <v>17677.784960000001</v>
      </c>
      <c r="F54" s="19">
        <v>909.79087000000004</v>
      </c>
      <c r="G54" s="27">
        <f t="shared" si="0"/>
        <v>-155.65818999999988</v>
      </c>
      <c r="H54" s="20">
        <f t="shared" si="1"/>
        <v>-14.609632299079593</v>
      </c>
    </row>
    <row r="55" spans="1:8">
      <c r="A55" s="39" t="s">
        <v>47</v>
      </c>
      <c r="B55" s="40"/>
      <c r="C55" s="10">
        <f>C7+C16+C20+C26+C31+C33+C39+C42+C47+C49+C53</f>
        <v>3315573.8247600002</v>
      </c>
      <c r="D55" s="10">
        <f>D7+D16+D20+D26+D31+D33+D39+D42+D47+D49+D53</f>
        <v>579636.79533000011</v>
      </c>
      <c r="E55" s="10">
        <f>E7+E16+E20+E26+E31+E33+E39+E42+E47+E49+E53</f>
        <v>3969050.7167600002</v>
      </c>
      <c r="F55" s="10">
        <f>F7+F16+F20+F26+F31+F33+F39+F42+F47+F49+F53</f>
        <v>625814.01227999991</v>
      </c>
      <c r="G55" s="29">
        <f t="shared" si="0"/>
        <v>46177.216949999798</v>
      </c>
      <c r="H55" s="8">
        <f t="shared" si="1"/>
        <v>7.9665779194900921</v>
      </c>
    </row>
    <row r="56" spans="1:8">
      <c r="A56" s="2"/>
      <c r="B56" s="2"/>
      <c r="C56" s="2"/>
      <c r="D56" s="2"/>
      <c r="E56" s="3"/>
      <c r="F56" s="3"/>
      <c r="G56" s="7"/>
      <c r="H56" s="6"/>
    </row>
    <row r="57" spans="1:8">
      <c r="A57" s="35"/>
      <c r="B57" s="36"/>
      <c r="C57" s="36"/>
      <c r="D57" s="36"/>
      <c r="E57" s="36"/>
      <c r="F57" s="4"/>
    </row>
    <row r="58" spans="1:8">
      <c r="F58" s="9"/>
    </row>
  </sheetData>
  <mergeCells count="11">
    <mergeCell ref="A2:H2"/>
    <mergeCell ref="A3:H3"/>
    <mergeCell ref="A1:E1"/>
    <mergeCell ref="A4:H4"/>
    <mergeCell ref="A57:E57"/>
    <mergeCell ref="C5:D5"/>
    <mergeCell ref="E5:F5"/>
    <mergeCell ref="A55:B55"/>
    <mergeCell ref="G5:H5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6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 ОН</cp:lastModifiedBy>
  <cp:lastPrinted>2020-04-08T19:59:59Z</cp:lastPrinted>
  <dcterms:created xsi:type="dcterms:W3CDTF">2017-10-26T12:09:55Z</dcterms:created>
  <dcterms:modified xsi:type="dcterms:W3CDTF">2020-04-08T20:00:01Z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